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5200" windowHeight="1198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4" i="1" l="1"/>
  <c r="AA17" i="1"/>
  <c r="Z17" i="1"/>
  <c r="Y17" i="1"/>
  <c r="Z14" i="1"/>
  <c r="Y14" i="1"/>
</calcChain>
</file>

<file path=xl/sharedStrings.xml><?xml version="1.0" encoding="utf-8"?>
<sst xmlns="http://schemas.openxmlformats.org/spreadsheetml/2006/main" count="65" uniqueCount="59">
  <si>
    <t>Eppi ID</t>
  </si>
  <si>
    <t>TITLE</t>
  </si>
  <si>
    <t>AUTHOR</t>
  </si>
  <si>
    <t>JOURNAL</t>
  </si>
  <si>
    <t>YEAR</t>
  </si>
  <si>
    <t>VOLUME</t>
  </si>
  <si>
    <t>PAGE START-PAGE END</t>
  </si>
  <si>
    <t>AUTHOR E-MAIL</t>
  </si>
  <si>
    <t>STUDY COUNTRY</t>
  </si>
  <si>
    <t>LOCATION SITE/NAME</t>
  </si>
  <si>
    <t>LATITUDE</t>
  </si>
  <si>
    <t>LONGITUDE</t>
  </si>
  <si>
    <t>KÖPPEN CLIMATE ZONE</t>
  </si>
  <si>
    <t>Soil organic phosphorus and microbial community composition as affected by 26 years of different management strategies</t>
  </si>
  <si>
    <t xml:space="preserve">Bünemann E K; Marschner P ; Smernik R J; Conyers M ; McNeill A M; </t>
  </si>
  <si>
    <t>Biology and Fertility of Soils</t>
  </si>
  <si>
    <t>717-726</t>
  </si>
  <si>
    <t>else.buenemann@ipw.agrl.ethz.ch</t>
  </si>
  <si>
    <t>Australia</t>
  </si>
  <si>
    <t>Wagga Wagga</t>
  </si>
  <si>
    <t>Cfa</t>
  </si>
  <si>
    <t>INTERVENTION (crop rotation / fertiliser / amendments / catch crop / tillage / multiple / farming system)</t>
  </si>
  <si>
    <t>NUMBER OF TREATMENTS</t>
  </si>
  <si>
    <t>WHICH TREATMENTS</t>
  </si>
  <si>
    <t>amendments / crop rotation / tillage</t>
  </si>
  <si>
    <t>wheat-lupin, mulch, 3 cultivations (chisel) / wheat-lupin, burn, 3 cultivations / wheat-wheat (-N), burn, 3 cultivations / wheat-subclover (mown), mulch, direct drill / wheat-subclover (mown), mulch, 3 cultivations</t>
  </si>
  <si>
    <t>DATA LOCATION</t>
  </si>
  <si>
    <t>BULK DENSITY (measured / calculated / not present)</t>
  </si>
  <si>
    <t>VARIANCE PRESENTED</t>
  </si>
  <si>
    <t>Variability Measure</t>
  </si>
  <si>
    <t>CRITICAL APPRAISAL, PRELIMINARY COMMENT</t>
  </si>
  <si>
    <t>Table 2</t>
  </si>
  <si>
    <t>not reported</t>
  </si>
  <si>
    <t>no</t>
  </si>
  <si>
    <t>None</t>
  </si>
  <si>
    <t>no variance</t>
  </si>
  <si>
    <t>Table 2. Treatment effects on soil pH and total, microbial and extractable C, N and P in the top 5 cm</t>
  </si>
  <si>
    <t>Values at the beginning of the trial in 1979 (mean ± standard deviation) are shown for comparison</t>
  </si>
  <si>
    <t>Treatment abbreviations indicate the rotation (WL wheat–lupin, WW wheat–wheat, WS wheat–subclover), stubble management (M mulching, B
burning) and tillage (C 3 cultivations, D direct drill)</t>
  </si>
  <si>
    <t>Direct drill</t>
  </si>
  <si>
    <t>3 cultivations</t>
  </si>
  <si>
    <t>17.3±0.2</t>
  </si>
  <si>
    <t>WL-M</t>
  </si>
  <si>
    <t>WL-B</t>
  </si>
  <si>
    <t>WW-B</t>
  </si>
  <si>
    <t>WS-M</t>
  </si>
  <si>
    <t xml:space="preserve">The five treatments chosen for this study (Table 1) cover the entire range of soil organic C levels after 26 years of different rotation, stubble management and tillage systems (Heenan et al. 2004). All crops including subclover received 20 kg P ha−1 as single superphosphate with the seed at sowing. The subclover was mown once or twice in spring or early summer, depending on seasonal rainfall and left on the plots as mulch. In the treatments with stubble retention, stubble was slashed between late December (summer) and early March (autumn). Burning of stubble occurred in autumn. The soil was cultivated in autumn after the soil had been wetted to 10 cm, using offset disc harrows to 10 cm in the mulched wheat–lupin rotation and a scarifier to 10 cm in treatments with stubble burning and in the cultivated wheat–subclover rotation. </t>
  </si>
  <si>
    <t>Bulk density not measured</t>
  </si>
  <si>
    <t>ES</t>
  </si>
  <si>
    <t>0-15</t>
  </si>
  <si>
    <t>mean</t>
  </si>
  <si>
    <t>SD</t>
  </si>
  <si>
    <t>n</t>
  </si>
  <si>
    <t>Depth correction</t>
  </si>
  <si>
    <t>NT</t>
  </si>
  <si>
    <t>RT</t>
  </si>
  <si>
    <t>n/a</t>
  </si>
  <si>
    <t>NT-RT</t>
  </si>
  <si>
    <t>g/kg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</si>
</sst>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7">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3">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4" fillId="0" borderId="0" xfId="1" applyFont="1" applyFill="1" applyAlignment="1"/>
    <xf numFmtId="0" fontId="2" fillId="0" borderId="0" xfId="0" applyNumberFormat="1" applyFont="1" applyFill="1" applyAlignment="1"/>
    <xf numFmtId="0" fontId="0" fillId="0" borderId="0" xfId="0" applyAlignment="1"/>
    <xf numFmtId="0" fontId="6" fillId="2" borderId="0" xfId="0" applyFont="1" applyFill="1"/>
    <xf numFmtId="0" fontId="0" fillId="0" borderId="0" xfId="0" applyAlignment="1">
      <alignment wrapText="1"/>
    </xf>
  </cellXfs>
  <cellStyles count="7">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15</xdr:col>
      <xdr:colOff>76200</xdr:colOff>
      <xdr:row>17</xdr:row>
      <xdr:rowOff>104775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3050"/>
          <a:ext cx="9286875" cy="181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else.buenemann@ipw.agrl.ethz.ch"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
  <sheetViews>
    <sheetView tabSelected="1" topLeftCell="A2" workbookViewId="0">
      <selection activeCell="A2" sqref="A2"/>
    </sheetView>
  </sheetViews>
  <sheetFormatPr baseColWidth="10" defaultColWidth="8.83203125" defaultRowHeight="14" x14ac:dyDescent="0"/>
  <cols>
    <col min="1" max="1" width="10.1640625" bestFit="1" customWidth="1"/>
  </cols>
  <sheetData>
    <row r="1" spans="1:27" ht="1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5" t="s">
        <v>36</v>
      </c>
    </row>
    <row r="2" spans="1:27" ht="15">
      <c r="A2" s="5">
        <v>10243626</v>
      </c>
      <c r="B2" s="6" t="s">
        <v>13</v>
      </c>
      <c r="C2" s="5" t="s">
        <v>14</v>
      </c>
      <c r="D2" s="5" t="s">
        <v>15</v>
      </c>
      <c r="E2" s="5">
        <v>2008</v>
      </c>
      <c r="F2" s="5">
        <v>44</v>
      </c>
      <c r="G2" s="7" t="s">
        <v>16</v>
      </c>
      <c r="H2" s="8" t="s">
        <v>17</v>
      </c>
      <c r="I2" s="5" t="s">
        <v>18</v>
      </c>
      <c r="J2" s="5" t="s">
        <v>19</v>
      </c>
      <c r="K2" s="9">
        <v>-35.116999999999997</v>
      </c>
      <c r="L2" s="9">
        <v>147.333</v>
      </c>
      <c r="M2" s="5" t="s">
        <v>20</v>
      </c>
      <c r="N2" s="5" t="s">
        <v>24</v>
      </c>
      <c r="O2" s="5">
        <v>5</v>
      </c>
      <c r="P2" s="5" t="s">
        <v>25</v>
      </c>
      <c r="Q2" s="5" t="s">
        <v>31</v>
      </c>
      <c r="R2" s="5" t="s">
        <v>32</v>
      </c>
      <c r="S2" s="5" t="s">
        <v>33</v>
      </c>
      <c r="T2" s="5" t="s">
        <v>34</v>
      </c>
      <c r="U2" s="5" t="s">
        <v>35</v>
      </c>
      <c r="W2" t="s">
        <v>40</v>
      </c>
      <c r="X2" t="s">
        <v>40</v>
      </c>
      <c r="Y2" t="s">
        <v>40</v>
      </c>
      <c r="Z2" t="s">
        <v>39</v>
      </c>
      <c r="AA2" t="s">
        <v>40</v>
      </c>
    </row>
    <row r="3" spans="1:27">
      <c r="W3" t="s">
        <v>42</v>
      </c>
      <c r="X3" t="s">
        <v>43</v>
      </c>
      <c r="Y3" t="s">
        <v>44</v>
      </c>
      <c r="Z3" t="s">
        <v>45</v>
      </c>
      <c r="AA3" t="s">
        <v>45</v>
      </c>
    </row>
    <row r="4" spans="1:27">
      <c r="A4" s="12" t="s">
        <v>46</v>
      </c>
      <c r="B4" s="12"/>
      <c r="C4" s="12"/>
      <c r="D4" s="12"/>
      <c r="E4" s="12"/>
      <c r="F4" s="12"/>
      <c r="G4" s="12"/>
      <c r="H4" s="12"/>
      <c r="I4" s="12"/>
      <c r="J4" s="12"/>
      <c r="K4" s="12"/>
      <c r="L4" s="12"/>
      <c r="M4" s="12"/>
      <c r="N4" s="12"/>
      <c r="O4" s="12"/>
      <c r="P4" s="12"/>
      <c r="Q4" s="12"/>
      <c r="R4" s="12"/>
      <c r="S4" s="12"/>
      <c r="T4" s="12"/>
      <c r="U4" s="12"/>
      <c r="W4">
        <v>13.9</v>
      </c>
      <c r="X4">
        <v>12.1</v>
      </c>
      <c r="Y4">
        <v>11.5</v>
      </c>
      <c r="Z4">
        <v>28.9</v>
      </c>
      <c r="AA4">
        <v>17</v>
      </c>
    </row>
    <row r="5" spans="1:27">
      <c r="A5" s="12"/>
      <c r="B5" s="12"/>
      <c r="C5" s="12"/>
      <c r="D5" s="12"/>
      <c r="E5" s="12"/>
      <c r="F5" s="12"/>
      <c r="G5" s="12"/>
      <c r="H5" s="12"/>
      <c r="I5" s="12"/>
      <c r="J5" s="12"/>
      <c r="K5" s="12"/>
      <c r="L5" s="12"/>
      <c r="M5" s="12"/>
      <c r="N5" s="12"/>
      <c r="O5" s="12"/>
      <c r="P5" s="12"/>
      <c r="Q5" s="12"/>
      <c r="R5" s="12"/>
      <c r="S5" s="12"/>
      <c r="T5" s="12"/>
      <c r="U5" s="12"/>
      <c r="W5">
        <v>1979</v>
      </c>
      <c r="X5" t="s">
        <v>41</v>
      </c>
    </row>
    <row r="6" spans="1:27">
      <c r="A6" s="12"/>
      <c r="B6" s="12"/>
      <c r="C6" s="12"/>
      <c r="D6" s="12"/>
      <c r="E6" s="12"/>
      <c r="F6" s="12"/>
      <c r="G6" s="12"/>
      <c r="H6" s="12"/>
      <c r="I6" s="12"/>
      <c r="J6" s="12"/>
      <c r="K6" s="12"/>
      <c r="L6" s="12"/>
      <c r="M6" s="12"/>
      <c r="N6" s="12"/>
      <c r="O6" s="12"/>
      <c r="P6" s="12"/>
      <c r="Q6" s="12"/>
      <c r="R6" s="12"/>
      <c r="S6" s="12"/>
      <c r="T6" s="12"/>
      <c r="U6" s="12"/>
      <c r="W6" t="s">
        <v>37</v>
      </c>
    </row>
    <row r="7" spans="1:27">
      <c r="A7" s="12"/>
      <c r="B7" s="12"/>
      <c r="C7" s="12"/>
      <c r="D7" s="12"/>
      <c r="E7" s="12"/>
      <c r="F7" s="12"/>
      <c r="G7" s="12"/>
      <c r="H7" s="12"/>
      <c r="I7" s="12"/>
      <c r="J7" s="12"/>
      <c r="K7" s="12"/>
      <c r="L7" s="12"/>
      <c r="M7" s="12"/>
      <c r="N7" s="12"/>
      <c r="O7" s="12"/>
      <c r="P7" s="12"/>
      <c r="Q7" s="12"/>
      <c r="R7" s="12"/>
      <c r="S7" s="12"/>
      <c r="T7" s="12"/>
      <c r="U7" s="12"/>
      <c r="W7" s="10" t="s">
        <v>38</v>
      </c>
    </row>
    <row r="8" spans="1:27">
      <c r="W8" s="10" t="s">
        <v>58</v>
      </c>
    </row>
    <row r="10" spans="1:27">
      <c r="W10" t="s">
        <v>47</v>
      </c>
    </row>
    <row r="13" spans="1:27">
      <c r="W13" t="s">
        <v>48</v>
      </c>
      <c r="Y13" t="s">
        <v>54</v>
      </c>
      <c r="Z13" t="s">
        <v>55</v>
      </c>
      <c r="AA13" s="11" t="s">
        <v>57</v>
      </c>
    </row>
    <row r="14" spans="1:27">
      <c r="W14" t="s">
        <v>49</v>
      </c>
      <c r="X14" t="s">
        <v>50</v>
      </c>
      <c r="Y14">
        <f>Z4</f>
        <v>28.9</v>
      </c>
      <c r="Z14">
        <f>AA4</f>
        <v>17</v>
      </c>
      <c r="AA14" s="11">
        <f>Y14-Z14</f>
        <v>11.899999999999999</v>
      </c>
    </row>
    <row r="15" spans="1:27">
      <c r="X15" t="s">
        <v>51</v>
      </c>
      <c r="Y15" t="s">
        <v>56</v>
      </c>
      <c r="Z15" t="s">
        <v>56</v>
      </c>
      <c r="AA15" s="11" t="s">
        <v>56</v>
      </c>
    </row>
    <row r="16" spans="1:27">
      <c r="X16" t="s">
        <v>52</v>
      </c>
      <c r="Y16">
        <v>3</v>
      </c>
      <c r="Z16">
        <v>3</v>
      </c>
      <c r="AA16" s="11">
        <v>6</v>
      </c>
    </row>
    <row r="17" spans="24:27">
      <c r="X17" t="s">
        <v>53</v>
      </c>
      <c r="Y17">
        <f>1/3</f>
        <v>0.33333333333333331</v>
      </c>
      <c r="Z17">
        <f>1/3</f>
        <v>0.33333333333333331</v>
      </c>
      <c r="AA17" s="11">
        <f>1/3</f>
        <v>0.33333333333333331</v>
      </c>
    </row>
  </sheetData>
  <mergeCells count="1">
    <mergeCell ref="A4:U7"/>
  </mergeCells>
  <hyperlinks>
    <hyperlink ref="H2" r:id="rId1"/>
  </hyperlinks>
  <pageMargins left="0.7" right="0.7" top="0.75" bottom="0.75" header="0.3" footer="0.3"/>
  <pageSetup paperSize="9" orientation="portrait" horizontalDpi="4294967292" verticalDpi="4294967292"/>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2015-07-02T11:01:18Z</dcterms:created>
  <dcterms:modified xsi:type="dcterms:W3CDTF">2016-03-23T11:55:37Z</dcterms:modified>
</cp:coreProperties>
</file>